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4" i="1" l="1"/>
  <c r="G44" i="1"/>
  <c r="F44" i="1"/>
  <c r="G37" i="1"/>
  <c r="H37" i="1"/>
  <c r="F37" i="1"/>
  <c r="G31" i="1" l="1"/>
  <c r="H31" i="1"/>
  <c r="F31" i="1"/>
  <c r="G32" i="1"/>
  <c r="H32" i="1"/>
  <c r="F32" i="1"/>
  <c r="G33" i="1"/>
  <c r="H33" i="1"/>
  <c r="F33" i="1"/>
  <c r="G28" i="1"/>
  <c r="H28" i="1"/>
  <c r="F28" i="1"/>
  <c r="H29" i="1"/>
  <c r="G29" i="1"/>
  <c r="F29" i="1"/>
  <c r="H26" i="1"/>
  <c r="G26" i="1"/>
  <c r="F26" i="1"/>
  <c r="H24" i="1"/>
  <c r="G24" i="1"/>
  <c r="F24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8" i="1"/>
  <c r="H35" i="1" s="1"/>
  <c r="G38" i="1"/>
  <c r="F38" i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23" i="1"/>
  <c r="H20" i="1" s="1"/>
  <c r="H13" i="1" s="1"/>
  <c r="H46" i="1" s="1"/>
  <c r="G23" i="1"/>
  <c r="G20" i="1" s="1"/>
  <c r="G13" i="1" s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<sst xmlns="http://schemas.openxmlformats.org/spreadsheetml/2006/main" count="192" uniqueCount="97">
  <si>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</si>
  <si>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</si>
  <si>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</si>
  <si>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</si>
  <si>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</si>
  <si>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</si>
  <si>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</si>
  <si>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</si>
  <si>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</si>
  <si>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</si>
  <si>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</si>
  <si>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</si>
  <si>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</si>
  <si>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</si>
  <si>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</si>
  <si>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</si>
  <si>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</si>
  <si>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</si>
  <si>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</si>
  <si>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</si>
  <si>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</si>
  <si>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</si>
  <si>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</si>
  <si>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</si>
  <si>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</si>
  <si>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</si>
  <si>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</si>
  <si>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</si>
  <si>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</si>
  <si>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</si>
  <si>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</si>
  <si>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</si>
  <si>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</si>
  <si>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</si>
  <si>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</si>
  <si>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</si>
  <si>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</si>
  <si>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</si>
  <si>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</si>
  <si>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</si>
  <si>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</si>
  <si>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</si>
  <si>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</si>
  <si>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</si>
  <si>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</si>
  <si>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</si>
  <si>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</si>
  <si>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</si>
  <si>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</si>
  <si>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</si>
  <si>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</si>
  <si>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</si>
  <si>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</si>
  <si>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</si>
  <si>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</si>
  <si>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</si>
  <si>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</si>
  <si>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</si>
  <si>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</si>
  <si>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</si>
  <si>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</si>
  <si>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</si>
  <si>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</si>
  <si>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</si>
  <si>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</si>
  <si>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</si>
  <si>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</si>
  <si>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</si>
  <si>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</si>
  <si>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</si>
  <si>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</si>
  <si>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</si>
  <si>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</si>
  <si>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</si>
  <si>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</si>
  <si>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</si>
  <si>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</si>
  <si>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</si>
  <si>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</si>
  <si>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</si>
  <si>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</si>
  <si>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</si>
  <si>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</si>
  <si>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к проекту решения Собрания депутатов Елизаветовского сельского поселения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</si>
  <si>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</si>
  <si>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</si>
  <si>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</si>
  <si>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</si>
  <si>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</si>
  <si>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 xml:space="preserve">от ________2023 №___ "О бюджете Елизаветовского 
 сельского поселения Азовского района
 на 2024 год и плановый период 2025 и 2026 годов" 
 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</si>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</sst>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34" zoomScale="80" zoomScaleNormal="100" zoomScaleSheetLayoutView="80" workbookViewId="0">
      <selection activeCell="E45" sqref="E45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4" t="s">
        <v>83</v>
      </c>
      <c r="F2" s="34"/>
      <c r="G2" s="34"/>
      <c r="H2" s="34"/>
    </row>
    <row r="3" spans="1:8" ht="69" customHeight="1" x14ac:dyDescent="0.25">
      <c r="E3" s="35" t="s">
        <v>89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92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82</v>
      </c>
      <c r="F9" s="37" t="s">
        <v>84</v>
      </c>
      <c r="G9" s="36" t="s">
        <v>88</v>
      </c>
      <c r="H9" s="36" t="s">
        <v>93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5723.9</v>
      </c>
      <c r="G13" s="20">
        <f t="shared" ref="G13:H13" si="0">G15+G17+G20+G28+G31</f>
        <v>6000.6</v>
      </c>
      <c r="H13" s="20">
        <f t="shared" si="0"/>
        <v>6299.8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08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94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1486.8</v>
      </c>
      <c r="G17" s="20">
        <f t="shared" ref="G17:H18" si="2">G18</f>
        <v>1546.3</v>
      </c>
      <c r="H17" s="20">
        <f t="shared" si="2"/>
        <v>1608.1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1486.8</v>
      </c>
      <c r="G18" s="20">
        <f t="shared" si="2"/>
        <v>1546.3</v>
      </c>
      <c r="H18" s="20">
        <f t="shared" si="2"/>
        <v>1608.1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1486.8</v>
      </c>
      <c r="G19" s="20">
        <v>1546.3</v>
      </c>
      <c r="H19" s="20">
        <v>1608.1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25.5</v>
      </c>
      <c r="G28" s="20">
        <f t="shared" ref="G28:H28" si="6">G29</f>
        <v>26.5</v>
      </c>
      <c r="H28" s="20">
        <f t="shared" si="6"/>
        <v>27.6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25.5</v>
      </c>
      <c r="G29" s="20">
        <f>G30</f>
        <v>26.5</v>
      </c>
      <c r="H29" s="20">
        <f>H30</f>
        <v>27.6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25.5</v>
      </c>
      <c r="G30" s="20">
        <v>26.5</v>
      </c>
      <c r="H30" s="20">
        <v>27.6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100.5</v>
      </c>
      <c r="G31" s="20">
        <f t="shared" ref="G31:H31" si="7">G32</f>
        <v>104.5</v>
      </c>
      <c r="H31" s="20">
        <f t="shared" si="7"/>
        <v>108.7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100.5</v>
      </c>
      <c r="G32" s="20">
        <f t="shared" ref="G32:H32" si="8">G33</f>
        <v>104.5</v>
      </c>
      <c r="H32" s="20">
        <f t="shared" si="8"/>
        <v>108.7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100.5</v>
      </c>
      <c r="G33" s="20">
        <f t="shared" ref="G33:H33" si="9">G34</f>
        <v>104.5</v>
      </c>
      <c r="H33" s="20">
        <f t="shared" si="9"/>
        <v>108.7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100.5</v>
      </c>
      <c r="G34" s="20">
        <v>104.5</v>
      </c>
      <c r="H34" s="20">
        <v>108.7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8876.6</v>
      </c>
      <c r="G35" s="20">
        <f t="shared" ref="G35:H35" si="10">G37+G41</f>
        <v>6890.7999999999993</v>
      </c>
      <c r="H35" s="20">
        <f t="shared" si="10"/>
        <v>5906.4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8876.6</v>
      </c>
      <c r="G36" s="20">
        <f t="shared" ref="G36:H36" si="11">G35</f>
        <v>6890.7999999999993</v>
      </c>
      <c r="H36" s="20">
        <f t="shared" si="11"/>
        <v>5906.4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F39+F40</f>
        <v>8559.1</v>
      </c>
      <c r="G37" s="20">
        <f t="shared" ref="G37:H37" si="12">G39+G40</f>
        <v>6562.4</v>
      </c>
      <c r="H37" s="20">
        <f t="shared" si="12"/>
        <v>5906.2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</f>
        <v>8203</v>
      </c>
      <c r="G38" s="25">
        <f t="shared" ref="G38:H38" si="13">G39</f>
        <v>6562.4</v>
      </c>
      <c r="H38" s="25">
        <f t="shared" si="13"/>
        <v>5906.2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8203</v>
      </c>
      <c r="G39" s="25">
        <v>6562.4</v>
      </c>
      <c r="H39" s="25">
        <v>5906.2</v>
      </c>
    </row>
    <row r="40" spans="1:8" s="26" customFormat="1" ht="60.75" customHeight="1" x14ac:dyDescent="0.3">
      <c r="A40" s="21"/>
      <c r="B40" s="21"/>
      <c r="C40" s="22" t="s">
        <v>90</v>
      </c>
      <c r="D40" s="23"/>
      <c r="E40" s="28" t="s">
        <v>91</v>
      </c>
      <c r="F40" s="25">
        <v>356.1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317.5</v>
      </c>
      <c r="G41" s="20">
        <f t="shared" ref="G41:H41" si="14">G43+G44</f>
        <v>328.4</v>
      </c>
      <c r="H41" s="20">
        <f t="shared" si="14"/>
        <v>0.2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62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95</v>
      </c>
      <c r="F44" s="20">
        <f>F45</f>
        <v>317.3</v>
      </c>
      <c r="G44" s="20">
        <f>G45</f>
        <v>328.2</v>
      </c>
      <c r="H44" s="20">
        <f>H45</f>
        <v>0</v>
      </c>
    </row>
    <row r="45" spans="1:8" ht="63.7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96</v>
      </c>
      <c r="F45" s="20">
        <v>317.3</v>
      </c>
      <c r="G45" s="20">
        <v>328.2</v>
      </c>
      <c r="H45" s="20">
        <v>0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14600.5</v>
      </c>
      <c r="G46" s="20">
        <f t="shared" ref="G46:H46" si="16">G13+G35</f>
        <v>12891.4</v>
      </c>
      <c r="H46" s="20">
        <f t="shared" si="16"/>
        <v>12206.2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2023-11-10T07:45:56Z</dcterms:modified>
</cp:coreProperties>
</file>